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10. OCT\06. LLAMADO ELECTRICA OCT2025\ANEXOS\"/>
    </mc:Choice>
  </mc:AlternateContent>
  <bookViews>
    <workbookView xWindow="0" yWindow="0" windowWidth="20490" windowHeight="64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6" i="1"/>
  <c r="K26" i="1" s="1"/>
  <c r="J27" i="1"/>
  <c r="K27" i="1" s="1"/>
  <c r="J28" i="1"/>
  <c r="K28" i="1"/>
  <c r="J29" i="1"/>
  <c r="K29" i="1" s="1"/>
  <c r="J30" i="1"/>
  <c r="K30" i="1" s="1"/>
  <c r="J31" i="1"/>
  <c r="K31" i="1"/>
  <c r="J32" i="1"/>
  <c r="K32" i="1" s="1"/>
  <c r="J33" i="1"/>
  <c r="K33" i="1" s="1"/>
  <c r="J34" i="1"/>
  <c r="K34" i="1"/>
  <c r="J35" i="1"/>
  <c r="K35" i="1"/>
  <c r="J36" i="1"/>
  <c r="K36" i="1" s="1"/>
  <c r="J37" i="1"/>
  <c r="K37" i="1"/>
  <c r="J38" i="1"/>
  <c r="K38" i="1" s="1"/>
  <c r="J39" i="1"/>
  <c r="K39" i="1" s="1"/>
  <c r="J40" i="1"/>
  <c r="K40" i="1" s="1"/>
  <c r="J41" i="1"/>
  <c r="K41" i="1"/>
  <c r="J42" i="1"/>
  <c r="K42" i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/>
  <c r="J49" i="1"/>
  <c r="K49" i="1" s="1"/>
  <c r="J50" i="1"/>
  <c r="K50" i="1"/>
  <c r="J51" i="1"/>
  <c r="K51" i="1"/>
  <c r="J52" i="1"/>
  <c r="K52" i="1" s="1"/>
  <c r="J53" i="1"/>
  <c r="K53" i="1" s="1"/>
  <c r="J54" i="1"/>
  <c r="K54" i="1" s="1"/>
  <c r="J55" i="1"/>
  <c r="K55" i="1" s="1"/>
  <c r="J22" i="1" l="1"/>
  <c r="K22" i="1" s="1"/>
  <c r="J23" i="1"/>
  <c r="K23" i="1" s="1"/>
  <c r="J24" i="1"/>
  <c r="K24" i="1" s="1"/>
</calcChain>
</file>

<file path=xl/sharedStrings.xml><?xml version="1.0" encoding="utf-8"?>
<sst xmlns="http://schemas.openxmlformats.org/spreadsheetml/2006/main" count="240" uniqueCount="107">
  <si>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</si>
  <si>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</si>
  <si>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</si>
  <si>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</si>
  <si>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</si>
  <si>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</si>
  <si>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</si>
  <si>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</si>
  <si>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</si>
  <si>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</si>
  <si>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</si>
  <si>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</si>
  <si>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</si>
  <si>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</si>
  <si>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</si>
  <si>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</si>
  <si>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</si>
  <si>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</si>
  <si>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</si>
  <si>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</si>
  <si>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</si>
  <si>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</si>
  <si>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</si>
  <si>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</si>
  <si>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</si>
  <si>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</si>
  <si>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Unidad</t>
  </si>
  <si>
    <t>Nombre del artículo</t>
  </si>
  <si>
    <t>Nº RUT</t>
  </si>
  <si>
    <t>Clasificación</t>
  </si>
  <si>
    <t>UNI</t>
  </si>
  <si>
    <t>UYU</t>
  </si>
  <si>
    <t>Elaborado</t>
  </si>
  <si>
    <t>Aprobado</t>
  </si>
  <si>
    <t>Compra General</t>
  </si>
  <si>
    <t>XDL-01 22/10/2025</t>
  </si>
  <si>
    <t>MP-01 22/10/2025</t>
  </si>
  <si>
    <t>Eléctrica</t>
  </si>
  <si>
    <t>371.013</t>
  </si>
  <si>
    <t>Cupla 20Mm Para Caño Pvc Corrugado:</t>
  </si>
  <si>
    <t>371.019</t>
  </si>
  <si>
    <t>Ducto Pvc 20Mmx20Mm largo 2mt.:</t>
  </si>
  <si>
    <t>371.030</t>
  </si>
  <si>
    <t>Modulo Ciego Blanco:</t>
  </si>
  <si>
    <t>371.032</t>
  </si>
  <si>
    <t>Plaqueta De 1 Modulo Blanco:</t>
  </si>
  <si>
    <t>371.039</t>
  </si>
  <si>
    <t>Receptaculo Recto Blanco (Portalampara C/Recep):</t>
  </si>
  <si>
    <t>371.048</t>
  </si>
  <si>
    <t>Tapa Ciega Para Caja De Instalacion Electrica (5X5):</t>
  </si>
  <si>
    <t>371.053</t>
  </si>
  <si>
    <t>Caja estanco 15x20 Tapa Transp. Llave UTE:</t>
  </si>
  <si>
    <t>371.063</t>
  </si>
  <si>
    <t>Ducto PVC 25x25cm largo 2mt.:</t>
  </si>
  <si>
    <t>371.102</t>
  </si>
  <si>
    <t>Caja De Embutir Para Inst. Electrica P/Yeso (5X5):</t>
  </si>
  <si>
    <t>371.119</t>
  </si>
  <si>
    <t>Regleta De Union 25Mm2:</t>
  </si>
  <si>
    <t>371.125</t>
  </si>
  <si>
    <t>Caja Ext. Estanco 3 Mód. IP55 C/Tapa Membrana Transp. + Schuko + 3 en línea:</t>
  </si>
  <si>
    <t>371.128</t>
  </si>
  <si>
    <t>Caño PVC Rígido 40Mm 3Mt P/Eléctrica Protec UV</t>
  </si>
  <si>
    <t>371.129</t>
  </si>
  <si>
    <t>Codo PVC Rígido 40Mm P/Eléctrica Protec UV HH</t>
  </si>
  <si>
    <t>371.143</t>
  </si>
  <si>
    <t>Alargue 25Mt. Bajo Goma 2x1 4 Toma Schuko C/Carrete:</t>
  </si>
  <si>
    <t>372.004</t>
  </si>
  <si>
    <t>Alambre De Cobre Forrado Superplástico 3X1Mm2  (rollo 100mt):</t>
  </si>
  <si>
    <t>ROL</t>
  </si>
  <si>
    <t>372.005</t>
  </si>
  <si>
    <t>Alambre De Cobre Forrado Superplástico 3X2Mm2  (rollo 100mt):</t>
  </si>
  <si>
    <t>372.012</t>
  </si>
  <si>
    <t>Cable Bajo Goma 3X1Mm2 (rollo 100mt):</t>
  </si>
  <si>
    <t>372.013</t>
  </si>
  <si>
    <t>Cable Bajo Goma 3X2Mm2 (rollo 100mt):</t>
  </si>
  <si>
    <t>372.035</t>
  </si>
  <si>
    <t>Cable Multifilar Con Aislacion Pvc 6Mm2 Verde/Amarillo - U12:</t>
  </si>
  <si>
    <t>374.024</t>
  </si>
  <si>
    <t>Cinta Aisladora Negra, 10Mt. - U2:</t>
  </si>
  <si>
    <t>374.025</t>
  </si>
  <si>
    <t>Cinta Aisladora Roja, 10Mt.- U2:</t>
  </si>
  <si>
    <t>374.033</t>
  </si>
  <si>
    <t>Interruptor 16A Termomagnetico Monofásico Bipolar:</t>
  </si>
  <si>
    <t>374.037</t>
  </si>
  <si>
    <t>Interruptor 25A Termomagnetico Monofásico Bipolar - U11:</t>
  </si>
  <si>
    <t>374.052</t>
  </si>
  <si>
    <t>Interruptor Bipolar De Embutir Blanco - U9:</t>
  </si>
  <si>
    <t>374.054</t>
  </si>
  <si>
    <t>Interruptor Unipolar Blanco:</t>
  </si>
  <si>
    <t>374.056</t>
  </si>
  <si>
    <t>Jabalina de 2Mts con conector homologada Ø14mm:</t>
  </si>
  <si>
    <t>374.082</t>
  </si>
  <si>
    <t>Tablero 12 Módulos Exterior C/Bornera:</t>
  </si>
  <si>
    <t>374.085</t>
  </si>
  <si>
    <t>Tablero 18 Módulos Exterior C/Bornera:</t>
  </si>
  <si>
    <t>374.091</t>
  </si>
  <si>
    <t>Tablero 36 Módulos De Embutir C/Bornera Tapa Opaca:</t>
  </si>
  <si>
    <t>374.098</t>
  </si>
  <si>
    <t>Tablero Ext. IP54 Riel Din 4 Mód. Tapa Transparente:</t>
  </si>
  <si>
    <t>374.201</t>
  </si>
  <si>
    <t>Soporte De Chapa P/ Cajon De Policarbonato:</t>
  </si>
  <si>
    <t>374.223</t>
  </si>
  <si>
    <t>Barra Distribución 63A 1Mt (2 Polos, Peine):</t>
  </si>
  <si>
    <t>374.225</t>
  </si>
  <si>
    <t>Luminaria Vial Solar 60W:</t>
  </si>
  <si>
    <t>374.226</t>
  </si>
  <si>
    <t>Brazo P/ Luminaria Vial Solar 60W: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</si>
</sst>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62">
    <xf numFmtId="0" fontId="0" fillId="0" borderId="0" xfId="0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4" fontId="2" fillId="0" borderId="1" xfId="2" applyNumberFormat="1" applyFont="1" applyFill="1" applyBorder="1" applyAlignment="1" applyProtection="1">
      <alignment vertical="center" wrapText="1" shrinkToFit="1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8" fillId="0" borderId="1" xfId="0" applyFont="1" applyFill="1" applyBorder="1" applyProtection="1">
      <protection locked="0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>
      <alignment horizontal="left"/>
    </xf>
    <xf numFmtId="165" fontId="7" fillId="2" borderId="1" xfId="2" applyNumberFormat="1" applyFont="1" applyFill="1" applyBorder="1" applyAlignment="1" applyProtection="1">
      <alignment horizont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 vertic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2" fillId="3" borderId="4" xfId="1" applyFont="1" applyFill="1" applyBorder="1" applyAlignment="1" applyProtection="1">
      <alignment horizontal="left" vertical="center"/>
    </xf>
    <xf numFmtId="0" fontId="2" fillId="3" borderId="4" xfId="1" applyFont="1" applyFill="1" applyBorder="1" applyAlignment="1" applyProtection="1">
      <alignment horizontal="center" vertical="center"/>
    </xf>
    <xf numFmtId="49" fontId="2" fillId="3" borderId="4" xfId="1" applyNumberFormat="1" applyFont="1" applyFill="1" applyBorder="1" applyAlignment="1" applyProtection="1">
      <alignment horizontal="center" vertical="center" wrapText="1"/>
    </xf>
    <xf numFmtId="165" fontId="2" fillId="3" borderId="4" xfId="2" applyNumberFormat="1" applyFont="1" applyFill="1" applyBorder="1" applyAlignment="1" applyProtection="1">
      <alignment horizontal="center" vertical="center" wrapText="1"/>
    </xf>
    <xf numFmtId="0" fontId="2" fillId="3" borderId="4" xfId="2" applyNumberFormat="1" applyFont="1" applyFill="1" applyBorder="1" applyAlignment="1" applyProtection="1">
      <alignment horizontal="center" vertical="center"/>
    </xf>
    <xf numFmtId="4" fontId="2" fillId="3" borderId="4" xfId="2" applyNumberFormat="1" applyFont="1" applyFill="1" applyBorder="1" applyAlignment="1" applyProtection="1">
      <alignment horizontal="center" vertical="center" wrapText="1" shrinkToFit="1"/>
    </xf>
    <xf numFmtId="4" fontId="2" fillId="3" borderId="4" xfId="2" applyNumberFormat="1" applyFont="1" applyFill="1" applyBorder="1" applyAlignment="1" applyProtection="1">
      <alignment horizontal="center" vertical="center"/>
    </xf>
    <xf numFmtId="166" fontId="2" fillId="3" borderId="4" xfId="2" applyNumberFormat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0" borderId="1" xfId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/>
    <xf numFmtId="0" fontId="2" fillId="0" borderId="1" xfId="2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10" fillId="0" borderId="5" xfId="0" applyFont="1" applyBorder="1" applyAlignment="1" applyProtection="1">
      <alignment horizontal="center" vertical="center" wrapText="1"/>
    </xf>
    <xf numFmtId="14" fontId="8" fillId="0" borderId="5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center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3">
    <cellStyle name="A4 Small 210 x 297 mm" xfId="4"/>
    <cellStyle name="A4 Small 210 x 297 mm 2" xfId="3"/>
    <cellStyle name="Millares 2" xfId="11"/>
    <cellStyle name="Millares 2 2" xfId="2"/>
    <cellStyle name="Millares 2 2 3" xfId="10"/>
    <cellStyle name="Millares 2 4" xfId="1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2200275</xdr:colOff>
      <xdr:row>3</xdr:row>
      <xdr:rowOff>209550</xdr:rowOff>
    </xdr:to>
    <xdr:sp macro="" textlink="">
      <xdr:nvSpPr>
        <xdr:cNvPr id="3" name="2 Rectángulo"/>
        <xdr:cNvSpPr/>
      </xdr:nvSpPr>
      <xdr:spPr>
        <a:xfrm>
          <a:off x="35719" y="19050"/>
          <a:ext cx="13832681" cy="8477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2038350</xdr:colOff>
      <xdr:row>1</xdr:row>
      <xdr:rowOff>57150</xdr:rowOff>
    </xdr:from>
    <xdr:to>
      <xdr:col>9</xdr:col>
      <xdr:colOff>381001</xdr:colOff>
      <xdr:row>3</xdr:row>
      <xdr:rowOff>38100</xdr:rowOff>
    </xdr:to>
    <xdr:sp macro="" textlink="">
      <xdr:nvSpPr>
        <xdr:cNvPr id="4" name="3 CuadroTexto"/>
        <xdr:cNvSpPr txBox="1"/>
      </xdr:nvSpPr>
      <xdr:spPr>
        <a:xfrm>
          <a:off x="5419725" y="276225"/>
          <a:ext cx="5648326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Eléctrica OCT2025</a:t>
          </a:r>
        </a:p>
      </xdr:txBody>
    </xdr:sp>
    <xdr:clientData/>
  </xdr:twoCellAnchor>
  <xdr:twoCellAnchor>
    <xdr:from>
      <xdr:col>11</xdr:col>
      <xdr:colOff>200026</xdr:colOff>
      <xdr:row>0</xdr:row>
      <xdr:rowOff>100014</xdr:rowOff>
    </xdr:from>
    <xdr:to>
      <xdr:col>11</xdr:col>
      <xdr:colOff>2095500</xdr:colOff>
      <xdr:row>3</xdr:row>
      <xdr:rowOff>114301</xdr:rowOff>
    </xdr:to>
    <xdr:sp macro="" textlink="">
      <xdr:nvSpPr>
        <xdr:cNvPr id="6" name="CuadroTexto 5"/>
        <xdr:cNvSpPr txBox="1"/>
      </xdr:nvSpPr>
      <xdr:spPr>
        <a:xfrm>
          <a:off x="11868151" y="10001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152401</xdr:rowOff>
    </xdr:from>
    <xdr:to>
      <xdr:col>4</xdr:col>
      <xdr:colOff>962026</xdr:colOff>
      <xdr:row>3</xdr:row>
      <xdr:rowOff>93908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52401"/>
          <a:ext cx="4248150" cy="598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68"/>
  <sheetViews>
    <sheetView tabSelected="1" zoomScale="90" zoomScaleNormal="90" workbookViewId="0">
      <selection activeCell="I65" sqref="I65"/>
    </sheetView>
  </sheetViews>
  <sheetFormatPr baseColWidth="10" defaultColWidth="15.85546875" defaultRowHeight="12.75" x14ac:dyDescent="0.2"/>
  <cols>
    <col min="1" max="1" width="5.5703125" style="9" customWidth="1"/>
    <col min="2" max="2" width="13" style="10" bestFit="1" customWidth="1"/>
    <col min="3" max="3" width="16.85546875" style="10" bestFit="1" customWidth="1"/>
    <col min="4" max="4" width="15.28515625" style="11" customWidth="1"/>
    <col min="5" max="5" width="71.140625" style="11" bestFit="1" customWidth="1"/>
    <col min="6" max="6" width="7.140625" style="11" customWidth="1"/>
    <col min="7" max="7" width="7.7109375" style="10" bestFit="1" customWidth="1"/>
    <col min="8" max="8" width="11.5703125" style="10" customWidth="1"/>
    <col min="9" max="9" width="12" style="56" customWidth="1"/>
    <col min="10" max="10" width="11.85546875" style="11" customWidth="1"/>
    <col min="11" max="11" width="13" style="11" customWidth="1"/>
    <col min="12" max="12" width="36.5703125" style="11" customWidth="1"/>
    <col min="13" max="16384" width="15.85546875" style="11"/>
  </cols>
  <sheetData>
    <row r="1" spans="1:12" ht="17.25" customHeight="1" x14ac:dyDescent="0.2">
      <c r="I1" s="11"/>
    </row>
    <row r="2" spans="1:12" ht="17.25" customHeight="1" x14ac:dyDescent="0.2">
      <c r="I2" s="11"/>
    </row>
    <row r="3" spans="1:12" ht="17.25" customHeight="1" x14ac:dyDescent="0.2">
      <c r="I3" s="11"/>
    </row>
    <row r="4" spans="1:12" ht="17.25" customHeight="1" x14ac:dyDescent="0.2">
      <c r="I4" s="11"/>
    </row>
    <row r="5" spans="1:12" x14ac:dyDescent="0.2">
      <c r="A5" s="12"/>
      <c r="B5" s="13"/>
      <c r="C5" s="13"/>
      <c r="D5" s="14"/>
      <c r="E5" s="14"/>
      <c r="F5" s="14"/>
      <c r="G5" s="13"/>
      <c r="H5" s="13"/>
      <c r="I5" s="14"/>
      <c r="J5" s="14"/>
      <c r="K5" s="14"/>
    </row>
    <row r="6" spans="1:12" x14ac:dyDescent="0.2">
      <c r="A6" s="15"/>
      <c r="B6" s="16"/>
      <c r="D6" s="17" t="s">
        <v>5</v>
      </c>
      <c r="E6" s="18"/>
      <c r="F6" s="17" t="s">
        <v>9</v>
      </c>
      <c r="G6" s="19"/>
      <c r="I6" s="20"/>
      <c r="J6" s="17" t="s">
        <v>19</v>
      </c>
      <c r="K6" s="20"/>
    </row>
    <row r="7" spans="1:12" x14ac:dyDescent="0.2">
      <c r="A7" s="21"/>
      <c r="B7" s="22"/>
      <c r="D7" s="9"/>
      <c r="F7" s="23"/>
      <c r="G7" s="19"/>
      <c r="I7" s="22"/>
      <c r="J7" s="22"/>
      <c r="K7" s="23"/>
    </row>
    <row r="8" spans="1:12" x14ac:dyDescent="0.2">
      <c r="A8" s="24"/>
      <c r="B8" s="25"/>
      <c r="D8" s="26" t="s">
        <v>7</v>
      </c>
      <c r="E8" s="1"/>
      <c r="F8" s="11" t="s">
        <v>12</v>
      </c>
      <c r="G8" s="5"/>
      <c r="H8" s="57"/>
      <c r="I8" s="58"/>
      <c r="J8" s="11" t="s">
        <v>25</v>
      </c>
    </row>
    <row r="9" spans="1:12" x14ac:dyDescent="0.2">
      <c r="A9" s="29"/>
      <c r="B9" s="23"/>
      <c r="D9" s="9"/>
      <c r="E9" s="9"/>
      <c r="G9" s="27"/>
      <c r="I9" s="29"/>
    </row>
    <row r="10" spans="1:12" x14ac:dyDescent="0.2">
      <c r="A10" s="30"/>
      <c r="D10" s="26" t="s">
        <v>6</v>
      </c>
      <c r="E10" s="1"/>
      <c r="F10" s="11" t="s">
        <v>13</v>
      </c>
      <c r="G10" s="5"/>
      <c r="H10" s="57"/>
      <c r="I10" s="59"/>
      <c r="J10" s="11" t="s">
        <v>15</v>
      </c>
      <c r="K10" s="1"/>
      <c r="L10" s="60"/>
    </row>
    <row r="11" spans="1:12" x14ac:dyDescent="0.2">
      <c r="A11" s="21"/>
      <c r="D11" s="32"/>
      <c r="E11" s="9"/>
      <c r="F11" s="29"/>
      <c r="G11" s="27"/>
      <c r="I11" s="21"/>
      <c r="K11" s="29"/>
    </row>
    <row r="12" spans="1:12" x14ac:dyDescent="0.2">
      <c r="D12" s="26" t="s">
        <v>28</v>
      </c>
      <c r="E12" s="3"/>
      <c r="F12" s="28" t="s">
        <v>21</v>
      </c>
      <c r="G12" s="5"/>
      <c r="H12" s="57"/>
      <c r="I12" s="60"/>
      <c r="J12" s="11" t="s">
        <v>20</v>
      </c>
      <c r="K12" s="1"/>
      <c r="L12" s="60"/>
    </row>
    <row r="13" spans="1:12" x14ac:dyDescent="0.2">
      <c r="D13" s="9"/>
      <c r="E13" s="9"/>
      <c r="F13" s="29"/>
      <c r="G13" s="27"/>
      <c r="I13" s="21"/>
      <c r="K13" s="9"/>
      <c r="L13" s="9"/>
    </row>
    <row r="14" spans="1:12" x14ac:dyDescent="0.2">
      <c r="D14" s="26" t="s">
        <v>8</v>
      </c>
      <c r="E14" s="2"/>
      <c r="F14" s="31" t="s">
        <v>14</v>
      </c>
      <c r="G14" s="6"/>
      <c r="H14" s="57"/>
      <c r="I14" s="61"/>
      <c r="J14" s="11" t="s">
        <v>16</v>
      </c>
      <c r="K14" s="1"/>
      <c r="L14" s="1"/>
    </row>
    <row r="15" spans="1:12" x14ac:dyDescent="0.2">
      <c r="D15" s="9"/>
      <c r="E15" s="9"/>
      <c r="F15" s="21"/>
      <c r="G15" s="27"/>
      <c r="I15" s="21"/>
      <c r="J15" s="33"/>
      <c r="K15" s="9"/>
      <c r="L15" s="9"/>
    </row>
    <row r="16" spans="1:12" x14ac:dyDescent="0.2">
      <c r="D16" s="26" t="s">
        <v>11</v>
      </c>
      <c r="E16" s="2"/>
      <c r="F16" s="11" t="s">
        <v>11</v>
      </c>
      <c r="G16" s="6"/>
      <c r="H16" s="57"/>
      <c r="I16" s="61"/>
      <c r="J16" s="33" t="s">
        <v>10</v>
      </c>
      <c r="K16" s="1"/>
      <c r="L16" s="1"/>
    </row>
    <row r="17" spans="1:12" x14ac:dyDescent="0.2">
      <c r="D17" s="32"/>
      <c r="E17" s="32"/>
      <c r="G17" s="19"/>
      <c r="H17" s="22"/>
      <c r="I17" s="22"/>
      <c r="J17" s="22"/>
    </row>
    <row r="18" spans="1:12" x14ac:dyDescent="0.2">
      <c r="D18" s="26" t="s">
        <v>14</v>
      </c>
      <c r="E18" s="2"/>
      <c r="F18" s="11" t="s">
        <v>22</v>
      </c>
      <c r="G18" s="34"/>
      <c r="H18" s="22"/>
      <c r="I18" s="22"/>
      <c r="J18" s="22"/>
    </row>
    <row r="19" spans="1:12" x14ac:dyDescent="0.2">
      <c r="A19" s="32"/>
      <c r="B19" s="35"/>
      <c r="C19" s="35"/>
      <c r="D19" s="19"/>
      <c r="E19" s="9"/>
      <c r="H19" s="22"/>
      <c r="I19" s="36"/>
      <c r="J19" s="22"/>
      <c r="K19" s="33"/>
    </row>
    <row r="20" spans="1:12" x14ac:dyDescent="0.2">
      <c r="A20" s="32"/>
      <c r="B20" s="35"/>
      <c r="C20" s="35"/>
      <c r="D20" s="19"/>
      <c r="E20" s="33"/>
      <c r="F20" s="23"/>
      <c r="G20" s="37"/>
      <c r="H20" s="22"/>
      <c r="I20" s="36"/>
      <c r="J20" s="22"/>
      <c r="K20" s="38"/>
    </row>
    <row r="21" spans="1:12" s="47" customFormat="1" x14ac:dyDescent="0.2">
      <c r="A21" s="39" t="s">
        <v>0</v>
      </c>
      <c r="B21" s="40" t="s">
        <v>23</v>
      </c>
      <c r="C21" s="40" t="s">
        <v>29</v>
      </c>
      <c r="D21" s="41" t="s">
        <v>17</v>
      </c>
      <c r="E21" s="40" t="s">
        <v>27</v>
      </c>
      <c r="F21" s="42" t="s">
        <v>26</v>
      </c>
      <c r="G21" s="43" t="s">
        <v>1</v>
      </c>
      <c r="H21" s="43" t="s">
        <v>24</v>
      </c>
      <c r="I21" s="44" t="s">
        <v>18</v>
      </c>
      <c r="J21" s="45" t="s">
        <v>2</v>
      </c>
      <c r="K21" s="44" t="s">
        <v>3</v>
      </c>
      <c r="L21" s="46" t="s">
        <v>4</v>
      </c>
    </row>
    <row r="22" spans="1:12" s="53" customFormat="1" x14ac:dyDescent="0.2">
      <c r="A22" s="48">
        <v>1</v>
      </c>
      <c r="B22" s="48" t="s">
        <v>34</v>
      </c>
      <c r="C22" s="48" t="s">
        <v>37</v>
      </c>
      <c r="D22" s="49" t="s">
        <v>38</v>
      </c>
      <c r="E22" s="50" t="s">
        <v>39</v>
      </c>
      <c r="F22" s="49" t="s">
        <v>30</v>
      </c>
      <c r="G22" s="49">
        <v>600</v>
      </c>
      <c r="H22" s="51" t="s">
        <v>31</v>
      </c>
      <c r="I22" s="4"/>
      <c r="J22" s="52">
        <f>+I22*0.22</f>
        <v>0</v>
      </c>
      <c r="K22" s="52">
        <f>+(I22+J22)*G22</f>
        <v>0</v>
      </c>
      <c r="L22" s="7"/>
    </row>
    <row r="23" spans="1:12" s="53" customFormat="1" x14ac:dyDescent="0.2">
      <c r="A23" s="49">
        <v>2</v>
      </c>
      <c r="B23" s="48" t="s">
        <v>34</v>
      </c>
      <c r="C23" s="48" t="s">
        <v>37</v>
      </c>
      <c r="D23" s="49" t="s">
        <v>40</v>
      </c>
      <c r="E23" s="50" t="s">
        <v>41</v>
      </c>
      <c r="F23" s="49" t="s">
        <v>30</v>
      </c>
      <c r="G23" s="49">
        <v>150</v>
      </c>
      <c r="H23" s="51" t="s">
        <v>31</v>
      </c>
      <c r="I23" s="4"/>
      <c r="J23" s="52">
        <f>+I23*0.22</f>
        <v>0</v>
      </c>
      <c r="K23" s="52">
        <f>+(I23+J23)*G23</f>
        <v>0</v>
      </c>
      <c r="L23" s="8"/>
    </row>
    <row r="24" spans="1:12" s="53" customFormat="1" x14ac:dyDescent="0.2">
      <c r="A24" s="48">
        <v>3</v>
      </c>
      <c r="B24" s="48" t="s">
        <v>34</v>
      </c>
      <c r="C24" s="48" t="s">
        <v>37</v>
      </c>
      <c r="D24" s="49" t="s">
        <v>42</v>
      </c>
      <c r="E24" s="50" t="s">
        <v>43</v>
      </c>
      <c r="F24" s="49" t="s">
        <v>30</v>
      </c>
      <c r="G24" s="49">
        <v>220</v>
      </c>
      <c r="H24" s="51" t="s">
        <v>31</v>
      </c>
      <c r="I24" s="4"/>
      <c r="J24" s="52">
        <f>+I24*0.22</f>
        <v>0</v>
      </c>
      <c r="K24" s="52">
        <f>+(I24+J24)*G24</f>
        <v>0</v>
      </c>
      <c r="L24" s="7"/>
    </row>
    <row r="25" spans="1:12" x14ac:dyDescent="0.2">
      <c r="A25" s="48">
        <v>4</v>
      </c>
      <c r="B25" s="48" t="s">
        <v>34</v>
      </c>
      <c r="C25" s="48" t="s">
        <v>37</v>
      </c>
      <c r="D25" s="10" t="s">
        <v>44</v>
      </c>
      <c r="E25" s="11" t="s">
        <v>45</v>
      </c>
      <c r="F25" s="10" t="s">
        <v>30</v>
      </c>
      <c r="G25" s="10">
        <v>1000</v>
      </c>
      <c r="H25" s="51" t="s">
        <v>31</v>
      </c>
      <c r="I25" s="4"/>
      <c r="J25" s="52">
        <f t="shared" ref="J25:J68" si="0">+I25*0.22</f>
        <v>0</v>
      </c>
      <c r="K25" s="52">
        <f t="shared" ref="K25:K68" si="1">+(I25+J25)*G25</f>
        <v>0</v>
      </c>
    </row>
    <row r="26" spans="1:12" x14ac:dyDescent="0.2">
      <c r="A26" s="49">
        <v>5</v>
      </c>
      <c r="B26" s="48" t="s">
        <v>34</v>
      </c>
      <c r="C26" s="48" t="s">
        <v>37</v>
      </c>
      <c r="D26" s="10" t="s">
        <v>46</v>
      </c>
      <c r="E26" s="11" t="s">
        <v>47</v>
      </c>
      <c r="F26" s="10" t="s">
        <v>30</v>
      </c>
      <c r="G26" s="10">
        <v>150</v>
      </c>
      <c r="H26" s="51" t="s">
        <v>31</v>
      </c>
      <c r="I26" s="4"/>
      <c r="J26" s="52">
        <f t="shared" si="0"/>
        <v>0</v>
      </c>
      <c r="K26" s="52">
        <f t="shared" si="1"/>
        <v>0</v>
      </c>
    </row>
    <row r="27" spans="1:12" x14ac:dyDescent="0.2">
      <c r="A27" s="48">
        <v>6</v>
      </c>
      <c r="B27" s="48" t="s">
        <v>34</v>
      </c>
      <c r="C27" s="48" t="s">
        <v>37</v>
      </c>
      <c r="D27" s="10" t="s">
        <v>48</v>
      </c>
      <c r="E27" s="11" t="s">
        <v>49</v>
      </c>
      <c r="F27" s="10" t="s">
        <v>30</v>
      </c>
      <c r="G27" s="10">
        <v>880</v>
      </c>
      <c r="H27" s="51" t="s">
        <v>31</v>
      </c>
      <c r="I27" s="4"/>
      <c r="J27" s="52">
        <f t="shared" si="0"/>
        <v>0</v>
      </c>
      <c r="K27" s="52">
        <f t="shared" si="1"/>
        <v>0</v>
      </c>
    </row>
    <row r="28" spans="1:12" x14ac:dyDescent="0.2">
      <c r="A28" s="48">
        <v>7</v>
      </c>
      <c r="B28" s="48" t="s">
        <v>34</v>
      </c>
      <c r="C28" s="48" t="s">
        <v>37</v>
      </c>
      <c r="D28" s="10" t="s">
        <v>50</v>
      </c>
      <c r="E28" s="11" t="s">
        <v>51</v>
      </c>
      <c r="F28" s="10" t="s">
        <v>30</v>
      </c>
      <c r="G28" s="10">
        <v>40</v>
      </c>
      <c r="H28" s="51" t="s">
        <v>31</v>
      </c>
      <c r="I28" s="4"/>
      <c r="J28" s="52">
        <f t="shared" si="0"/>
        <v>0</v>
      </c>
      <c r="K28" s="52">
        <f t="shared" si="1"/>
        <v>0</v>
      </c>
    </row>
    <row r="29" spans="1:12" x14ac:dyDescent="0.2">
      <c r="A29" s="49">
        <v>8</v>
      </c>
      <c r="B29" s="48" t="s">
        <v>34</v>
      </c>
      <c r="C29" s="48" t="s">
        <v>37</v>
      </c>
      <c r="D29" s="10" t="s">
        <v>52</v>
      </c>
      <c r="E29" s="11" t="s">
        <v>53</v>
      </c>
      <c r="F29" s="10" t="s">
        <v>30</v>
      </c>
      <c r="G29" s="10">
        <v>120</v>
      </c>
      <c r="H29" s="51" t="s">
        <v>31</v>
      </c>
      <c r="I29" s="4"/>
      <c r="J29" s="52">
        <f t="shared" si="0"/>
        <v>0</v>
      </c>
      <c r="K29" s="52">
        <f t="shared" si="1"/>
        <v>0</v>
      </c>
    </row>
    <row r="30" spans="1:12" x14ac:dyDescent="0.2">
      <c r="A30" s="48">
        <v>9</v>
      </c>
      <c r="B30" s="48" t="s">
        <v>34</v>
      </c>
      <c r="C30" s="48" t="s">
        <v>37</v>
      </c>
      <c r="D30" s="10" t="s">
        <v>54</v>
      </c>
      <c r="E30" s="11" t="s">
        <v>55</v>
      </c>
      <c r="F30" s="10" t="s">
        <v>30</v>
      </c>
      <c r="G30" s="10">
        <v>550</v>
      </c>
      <c r="H30" s="51" t="s">
        <v>31</v>
      </c>
      <c r="I30" s="4"/>
      <c r="J30" s="52">
        <f t="shared" si="0"/>
        <v>0</v>
      </c>
      <c r="K30" s="52">
        <f t="shared" si="1"/>
        <v>0</v>
      </c>
    </row>
    <row r="31" spans="1:12" x14ac:dyDescent="0.2">
      <c r="A31" s="48">
        <v>10</v>
      </c>
      <c r="B31" s="48" t="s">
        <v>34</v>
      </c>
      <c r="C31" s="48" t="s">
        <v>37</v>
      </c>
      <c r="D31" s="10" t="s">
        <v>56</v>
      </c>
      <c r="E31" s="11" t="s">
        <v>57</v>
      </c>
      <c r="F31" s="10" t="s">
        <v>30</v>
      </c>
      <c r="G31" s="10">
        <v>20</v>
      </c>
      <c r="H31" s="51" t="s">
        <v>31</v>
      </c>
      <c r="I31" s="4"/>
      <c r="J31" s="52">
        <f t="shared" si="0"/>
        <v>0</v>
      </c>
      <c r="K31" s="52">
        <f t="shared" si="1"/>
        <v>0</v>
      </c>
    </row>
    <row r="32" spans="1:12" x14ac:dyDescent="0.2">
      <c r="A32" s="49">
        <v>11</v>
      </c>
      <c r="B32" s="48" t="s">
        <v>34</v>
      </c>
      <c r="C32" s="48" t="s">
        <v>37</v>
      </c>
      <c r="D32" s="10" t="s">
        <v>58</v>
      </c>
      <c r="E32" s="11" t="s">
        <v>59</v>
      </c>
      <c r="F32" s="10" t="s">
        <v>30</v>
      </c>
      <c r="G32" s="10">
        <v>10</v>
      </c>
      <c r="H32" s="51" t="s">
        <v>31</v>
      </c>
      <c r="I32" s="4"/>
      <c r="J32" s="52">
        <f t="shared" si="0"/>
        <v>0</v>
      </c>
      <c r="K32" s="52">
        <f t="shared" si="1"/>
        <v>0</v>
      </c>
    </row>
    <row r="33" spans="1:11" x14ac:dyDescent="0.2">
      <c r="A33" s="48">
        <v>12</v>
      </c>
      <c r="B33" s="48" t="s">
        <v>34</v>
      </c>
      <c r="C33" s="48" t="s">
        <v>37</v>
      </c>
      <c r="D33" s="10" t="s">
        <v>60</v>
      </c>
      <c r="E33" s="11" t="s">
        <v>61</v>
      </c>
      <c r="F33" s="10" t="s">
        <v>30</v>
      </c>
      <c r="G33" s="10">
        <v>80</v>
      </c>
      <c r="H33" s="51" t="s">
        <v>31</v>
      </c>
      <c r="I33" s="4"/>
      <c r="J33" s="52">
        <f t="shared" si="0"/>
        <v>0</v>
      </c>
      <c r="K33" s="52">
        <f t="shared" si="1"/>
        <v>0</v>
      </c>
    </row>
    <row r="34" spans="1:11" x14ac:dyDescent="0.2">
      <c r="A34" s="48">
        <v>13</v>
      </c>
      <c r="B34" s="48" t="s">
        <v>34</v>
      </c>
      <c r="C34" s="48" t="s">
        <v>37</v>
      </c>
      <c r="D34" s="10" t="s">
        <v>62</v>
      </c>
      <c r="E34" s="11" t="s">
        <v>63</v>
      </c>
      <c r="F34" s="10" t="s">
        <v>30</v>
      </c>
      <c r="G34" s="10">
        <v>320</v>
      </c>
      <c r="H34" s="51" t="s">
        <v>31</v>
      </c>
      <c r="I34" s="4"/>
      <c r="J34" s="52">
        <f t="shared" si="0"/>
        <v>0</v>
      </c>
      <c r="K34" s="52">
        <f t="shared" si="1"/>
        <v>0</v>
      </c>
    </row>
    <row r="35" spans="1:11" x14ac:dyDescent="0.2">
      <c r="A35" s="49">
        <v>14</v>
      </c>
      <c r="B35" s="48" t="s">
        <v>34</v>
      </c>
      <c r="C35" s="48" t="s">
        <v>37</v>
      </c>
      <c r="D35" s="10" t="s">
        <v>64</v>
      </c>
      <c r="E35" s="11" t="s">
        <v>65</v>
      </c>
      <c r="F35" s="10" t="s">
        <v>30</v>
      </c>
      <c r="G35" s="10">
        <v>35</v>
      </c>
      <c r="H35" s="51" t="s">
        <v>31</v>
      </c>
      <c r="I35" s="4"/>
      <c r="J35" s="52">
        <f t="shared" si="0"/>
        <v>0</v>
      </c>
      <c r="K35" s="52">
        <f t="shared" si="1"/>
        <v>0</v>
      </c>
    </row>
    <row r="36" spans="1:11" x14ac:dyDescent="0.2">
      <c r="A36" s="48">
        <v>15</v>
      </c>
      <c r="B36" s="48" t="s">
        <v>34</v>
      </c>
      <c r="C36" s="48" t="s">
        <v>37</v>
      </c>
      <c r="D36" s="10" t="s">
        <v>66</v>
      </c>
      <c r="E36" s="11" t="s">
        <v>67</v>
      </c>
      <c r="F36" s="10" t="s">
        <v>68</v>
      </c>
      <c r="G36" s="10">
        <v>80</v>
      </c>
      <c r="H36" s="51" t="s">
        <v>31</v>
      </c>
      <c r="I36" s="4"/>
      <c r="J36" s="52">
        <f t="shared" si="0"/>
        <v>0</v>
      </c>
      <c r="K36" s="52">
        <f t="shared" si="1"/>
        <v>0</v>
      </c>
    </row>
    <row r="37" spans="1:11" x14ac:dyDescent="0.2">
      <c r="A37" s="48">
        <v>16</v>
      </c>
      <c r="B37" s="48" t="s">
        <v>34</v>
      </c>
      <c r="C37" s="48" t="s">
        <v>37</v>
      </c>
      <c r="D37" s="10" t="s">
        <v>69</v>
      </c>
      <c r="E37" s="11" t="s">
        <v>70</v>
      </c>
      <c r="F37" s="10" t="s">
        <v>68</v>
      </c>
      <c r="G37" s="10">
        <v>90</v>
      </c>
      <c r="H37" s="51" t="s">
        <v>31</v>
      </c>
      <c r="I37" s="4"/>
      <c r="J37" s="52">
        <f t="shared" si="0"/>
        <v>0</v>
      </c>
      <c r="K37" s="52">
        <f t="shared" si="1"/>
        <v>0</v>
      </c>
    </row>
    <row r="38" spans="1:11" x14ac:dyDescent="0.2">
      <c r="A38" s="49">
        <v>17</v>
      </c>
      <c r="B38" s="48" t="s">
        <v>34</v>
      </c>
      <c r="C38" s="48" t="s">
        <v>37</v>
      </c>
      <c r="D38" s="10" t="s">
        <v>71</v>
      </c>
      <c r="E38" s="11" t="s">
        <v>72</v>
      </c>
      <c r="F38" s="10" t="s">
        <v>68</v>
      </c>
      <c r="G38" s="10">
        <v>30</v>
      </c>
      <c r="H38" s="51" t="s">
        <v>31</v>
      </c>
      <c r="I38" s="4"/>
      <c r="J38" s="52">
        <f t="shared" si="0"/>
        <v>0</v>
      </c>
      <c r="K38" s="52">
        <f t="shared" si="1"/>
        <v>0</v>
      </c>
    </row>
    <row r="39" spans="1:11" x14ac:dyDescent="0.2">
      <c r="A39" s="48">
        <v>18</v>
      </c>
      <c r="B39" s="48" t="s">
        <v>34</v>
      </c>
      <c r="C39" s="48" t="s">
        <v>37</v>
      </c>
      <c r="D39" s="10" t="s">
        <v>73</v>
      </c>
      <c r="E39" s="11" t="s">
        <v>74</v>
      </c>
      <c r="F39" s="10" t="s">
        <v>68</v>
      </c>
      <c r="G39" s="10">
        <v>20</v>
      </c>
      <c r="H39" s="51" t="s">
        <v>31</v>
      </c>
      <c r="I39" s="4"/>
      <c r="J39" s="52">
        <f t="shared" si="0"/>
        <v>0</v>
      </c>
      <c r="K39" s="52">
        <f t="shared" si="1"/>
        <v>0</v>
      </c>
    </row>
    <row r="40" spans="1:11" x14ac:dyDescent="0.2">
      <c r="A40" s="48">
        <v>19</v>
      </c>
      <c r="B40" s="48" t="s">
        <v>34</v>
      </c>
      <c r="C40" s="48" t="s">
        <v>37</v>
      </c>
      <c r="D40" s="10" t="s">
        <v>75</v>
      </c>
      <c r="E40" s="11" t="s">
        <v>76</v>
      </c>
      <c r="F40" s="10" t="s">
        <v>68</v>
      </c>
      <c r="G40" s="10">
        <v>30</v>
      </c>
      <c r="H40" s="51" t="s">
        <v>31</v>
      </c>
      <c r="I40" s="4"/>
      <c r="J40" s="52">
        <f t="shared" si="0"/>
        <v>0</v>
      </c>
      <c r="K40" s="52">
        <f t="shared" si="1"/>
        <v>0</v>
      </c>
    </row>
    <row r="41" spans="1:11" x14ac:dyDescent="0.2">
      <c r="A41" s="49">
        <v>20</v>
      </c>
      <c r="B41" s="48" t="s">
        <v>34</v>
      </c>
      <c r="C41" s="48" t="s">
        <v>37</v>
      </c>
      <c r="D41" s="10" t="s">
        <v>77</v>
      </c>
      <c r="E41" s="11" t="s">
        <v>78</v>
      </c>
      <c r="F41" s="10" t="s">
        <v>30</v>
      </c>
      <c r="G41" s="10">
        <v>190</v>
      </c>
      <c r="H41" s="51" t="s">
        <v>31</v>
      </c>
      <c r="I41" s="4"/>
      <c r="J41" s="52">
        <f t="shared" si="0"/>
        <v>0</v>
      </c>
      <c r="K41" s="52">
        <f t="shared" si="1"/>
        <v>0</v>
      </c>
    </row>
    <row r="42" spans="1:11" x14ac:dyDescent="0.2">
      <c r="A42" s="48">
        <v>21</v>
      </c>
      <c r="B42" s="48" t="s">
        <v>34</v>
      </c>
      <c r="C42" s="48" t="s">
        <v>37</v>
      </c>
      <c r="D42" s="10" t="s">
        <v>79</v>
      </c>
      <c r="E42" s="11" t="s">
        <v>80</v>
      </c>
      <c r="F42" s="10" t="s">
        <v>30</v>
      </c>
      <c r="G42" s="10">
        <v>300</v>
      </c>
      <c r="H42" s="51" t="s">
        <v>31</v>
      </c>
      <c r="I42" s="4"/>
      <c r="J42" s="52">
        <f t="shared" si="0"/>
        <v>0</v>
      </c>
      <c r="K42" s="52">
        <f t="shared" si="1"/>
        <v>0</v>
      </c>
    </row>
    <row r="43" spans="1:11" x14ac:dyDescent="0.2">
      <c r="A43" s="48">
        <v>22</v>
      </c>
      <c r="B43" s="48" t="s">
        <v>34</v>
      </c>
      <c r="C43" s="48" t="s">
        <v>37</v>
      </c>
      <c r="D43" s="10" t="s">
        <v>81</v>
      </c>
      <c r="E43" s="11" t="s">
        <v>82</v>
      </c>
      <c r="F43" s="10" t="s">
        <v>30</v>
      </c>
      <c r="G43" s="10">
        <v>1200</v>
      </c>
      <c r="H43" s="51" t="s">
        <v>31</v>
      </c>
      <c r="I43" s="4"/>
      <c r="J43" s="52">
        <f t="shared" si="0"/>
        <v>0</v>
      </c>
      <c r="K43" s="52">
        <f t="shared" si="1"/>
        <v>0</v>
      </c>
    </row>
    <row r="44" spans="1:11" x14ac:dyDescent="0.2">
      <c r="A44" s="49">
        <v>23</v>
      </c>
      <c r="B44" s="48" t="s">
        <v>34</v>
      </c>
      <c r="C44" s="48" t="s">
        <v>37</v>
      </c>
      <c r="D44" s="10" t="s">
        <v>83</v>
      </c>
      <c r="E44" s="11" t="s">
        <v>84</v>
      </c>
      <c r="F44" s="10" t="s">
        <v>30</v>
      </c>
      <c r="G44" s="10">
        <v>200</v>
      </c>
      <c r="H44" s="51" t="s">
        <v>31</v>
      </c>
      <c r="I44" s="4"/>
      <c r="J44" s="52">
        <f t="shared" si="0"/>
        <v>0</v>
      </c>
      <c r="K44" s="52">
        <f t="shared" si="1"/>
        <v>0</v>
      </c>
    </row>
    <row r="45" spans="1:11" x14ac:dyDescent="0.2">
      <c r="A45" s="48">
        <v>24</v>
      </c>
      <c r="B45" s="48" t="s">
        <v>34</v>
      </c>
      <c r="C45" s="48" t="s">
        <v>37</v>
      </c>
      <c r="D45" s="10" t="s">
        <v>85</v>
      </c>
      <c r="E45" s="11" t="s">
        <v>86</v>
      </c>
      <c r="F45" s="10" t="s">
        <v>30</v>
      </c>
      <c r="G45" s="10">
        <v>780</v>
      </c>
      <c r="H45" s="51" t="s">
        <v>31</v>
      </c>
      <c r="I45" s="4"/>
      <c r="J45" s="52">
        <f t="shared" si="0"/>
        <v>0</v>
      </c>
      <c r="K45" s="52">
        <f t="shared" si="1"/>
        <v>0</v>
      </c>
    </row>
    <row r="46" spans="1:11" x14ac:dyDescent="0.2">
      <c r="A46" s="48">
        <v>25</v>
      </c>
      <c r="B46" s="48" t="s">
        <v>34</v>
      </c>
      <c r="C46" s="48" t="s">
        <v>37</v>
      </c>
      <c r="D46" s="10" t="s">
        <v>87</v>
      </c>
      <c r="E46" s="11" t="s">
        <v>88</v>
      </c>
      <c r="F46" s="10" t="s">
        <v>30</v>
      </c>
      <c r="G46" s="10">
        <v>660</v>
      </c>
      <c r="H46" s="51" t="s">
        <v>31</v>
      </c>
      <c r="I46" s="4"/>
      <c r="J46" s="52">
        <f t="shared" si="0"/>
        <v>0</v>
      </c>
      <c r="K46" s="52">
        <f t="shared" si="1"/>
        <v>0</v>
      </c>
    </row>
    <row r="47" spans="1:11" x14ac:dyDescent="0.2">
      <c r="A47" s="49">
        <v>26</v>
      </c>
      <c r="B47" s="48" t="s">
        <v>34</v>
      </c>
      <c r="C47" s="48" t="s">
        <v>37</v>
      </c>
      <c r="D47" s="10" t="s">
        <v>89</v>
      </c>
      <c r="E47" s="11" t="s">
        <v>90</v>
      </c>
      <c r="F47" s="10" t="s">
        <v>30</v>
      </c>
      <c r="G47" s="10">
        <v>30</v>
      </c>
      <c r="H47" s="51" t="s">
        <v>31</v>
      </c>
      <c r="I47" s="4"/>
      <c r="J47" s="52">
        <f t="shared" si="0"/>
        <v>0</v>
      </c>
      <c r="K47" s="52">
        <f t="shared" si="1"/>
        <v>0</v>
      </c>
    </row>
    <row r="48" spans="1:11" x14ac:dyDescent="0.2">
      <c r="A48" s="48">
        <v>27</v>
      </c>
      <c r="B48" s="48" t="s">
        <v>34</v>
      </c>
      <c r="C48" s="48" t="s">
        <v>37</v>
      </c>
      <c r="D48" s="10" t="s">
        <v>91</v>
      </c>
      <c r="E48" s="11" t="s">
        <v>92</v>
      </c>
      <c r="F48" s="10" t="s">
        <v>30</v>
      </c>
      <c r="G48" s="10">
        <v>20</v>
      </c>
      <c r="H48" s="51" t="s">
        <v>31</v>
      </c>
      <c r="I48" s="4"/>
      <c r="J48" s="52">
        <f t="shared" si="0"/>
        <v>0</v>
      </c>
      <c r="K48" s="52">
        <f t="shared" si="1"/>
        <v>0</v>
      </c>
    </row>
    <row r="49" spans="1:11" x14ac:dyDescent="0.2">
      <c r="A49" s="48">
        <v>28</v>
      </c>
      <c r="B49" s="48" t="s">
        <v>34</v>
      </c>
      <c r="C49" s="48" t="s">
        <v>37</v>
      </c>
      <c r="D49" s="10" t="s">
        <v>93</v>
      </c>
      <c r="E49" s="11" t="s">
        <v>94</v>
      </c>
      <c r="F49" s="10" t="s">
        <v>30</v>
      </c>
      <c r="G49" s="10">
        <v>10</v>
      </c>
      <c r="H49" s="51" t="s">
        <v>31</v>
      </c>
      <c r="I49" s="4"/>
      <c r="J49" s="52">
        <f t="shared" si="0"/>
        <v>0</v>
      </c>
      <c r="K49" s="52">
        <f t="shared" si="1"/>
        <v>0</v>
      </c>
    </row>
    <row r="50" spans="1:11" x14ac:dyDescent="0.2">
      <c r="A50" s="49">
        <v>29</v>
      </c>
      <c r="B50" s="48" t="s">
        <v>34</v>
      </c>
      <c r="C50" s="48" t="s">
        <v>37</v>
      </c>
      <c r="D50" s="10" t="s">
        <v>95</v>
      </c>
      <c r="E50" s="11" t="s">
        <v>96</v>
      </c>
      <c r="F50" s="10" t="s">
        <v>30</v>
      </c>
      <c r="G50" s="10">
        <v>50</v>
      </c>
      <c r="H50" s="51" t="s">
        <v>31</v>
      </c>
      <c r="I50" s="4"/>
      <c r="J50" s="52">
        <f t="shared" si="0"/>
        <v>0</v>
      </c>
      <c r="K50" s="52">
        <f t="shared" si="1"/>
        <v>0</v>
      </c>
    </row>
    <row r="51" spans="1:11" x14ac:dyDescent="0.2">
      <c r="A51" s="48">
        <v>30</v>
      </c>
      <c r="B51" s="48" t="s">
        <v>34</v>
      </c>
      <c r="C51" s="48" t="s">
        <v>37</v>
      </c>
      <c r="D51" s="10" t="s">
        <v>97</v>
      </c>
      <c r="E51" s="11" t="s">
        <v>98</v>
      </c>
      <c r="F51" s="10" t="s">
        <v>30</v>
      </c>
      <c r="G51" s="10">
        <v>10</v>
      </c>
      <c r="H51" s="51" t="s">
        <v>31</v>
      </c>
      <c r="I51" s="4"/>
      <c r="J51" s="52">
        <f t="shared" si="0"/>
        <v>0</v>
      </c>
      <c r="K51" s="52">
        <f t="shared" si="1"/>
        <v>0</v>
      </c>
    </row>
    <row r="52" spans="1:11" x14ac:dyDescent="0.2">
      <c r="A52" s="48">
        <v>31</v>
      </c>
      <c r="B52" s="48" t="s">
        <v>34</v>
      </c>
      <c r="C52" s="48" t="s">
        <v>37</v>
      </c>
      <c r="D52" s="10" t="s">
        <v>99</v>
      </c>
      <c r="E52" s="11" t="s">
        <v>100</v>
      </c>
      <c r="F52" s="10" t="s">
        <v>30</v>
      </c>
      <c r="G52" s="10">
        <v>170</v>
      </c>
      <c r="H52" s="51" t="s">
        <v>31</v>
      </c>
      <c r="I52" s="4"/>
      <c r="J52" s="52">
        <f t="shared" si="0"/>
        <v>0</v>
      </c>
      <c r="K52" s="52">
        <f t="shared" si="1"/>
        <v>0</v>
      </c>
    </row>
    <row r="53" spans="1:11" x14ac:dyDescent="0.2">
      <c r="A53" s="49">
        <v>32</v>
      </c>
      <c r="B53" s="48" t="s">
        <v>34</v>
      </c>
      <c r="C53" s="48" t="s">
        <v>37</v>
      </c>
      <c r="D53" s="10" t="s">
        <v>101</v>
      </c>
      <c r="E53" s="11" t="s">
        <v>102</v>
      </c>
      <c r="F53" s="10" t="s">
        <v>30</v>
      </c>
      <c r="G53" s="10">
        <v>80</v>
      </c>
      <c r="H53" s="51" t="s">
        <v>31</v>
      </c>
      <c r="I53" s="4"/>
      <c r="J53" s="52">
        <f t="shared" si="0"/>
        <v>0</v>
      </c>
      <c r="K53" s="52">
        <f t="shared" si="1"/>
        <v>0</v>
      </c>
    </row>
    <row r="54" spans="1:11" x14ac:dyDescent="0.2">
      <c r="A54" s="48">
        <v>33</v>
      </c>
      <c r="B54" s="48" t="s">
        <v>34</v>
      </c>
      <c r="C54" s="48" t="s">
        <v>37</v>
      </c>
      <c r="D54" s="10" t="s">
        <v>103</v>
      </c>
      <c r="E54" s="11" t="s">
        <v>104</v>
      </c>
      <c r="F54" s="10" t="s">
        <v>30</v>
      </c>
      <c r="G54" s="10">
        <v>20</v>
      </c>
      <c r="H54" s="51" t="s">
        <v>31</v>
      </c>
      <c r="I54" s="4"/>
      <c r="J54" s="52">
        <f t="shared" si="0"/>
        <v>0</v>
      </c>
      <c r="K54" s="52">
        <f t="shared" si="1"/>
        <v>0</v>
      </c>
    </row>
    <row r="55" spans="1:11" x14ac:dyDescent="0.2">
      <c r="A55" s="48">
        <v>34</v>
      </c>
      <c r="B55" s="48" t="s">
        <v>34</v>
      </c>
      <c r="C55" s="48" t="s">
        <v>37</v>
      </c>
      <c r="D55" s="10" t="s">
        <v>105</v>
      </c>
      <c r="E55" s="11" t="s">
        <v>106</v>
      </c>
      <c r="F55" s="10" t="s">
        <v>30</v>
      </c>
      <c r="G55" s="10">
        <v>20</v>
      </c>
      <c r="H55" s="51" t="s">
        <v>31</v>
      </c>
      <c r="I55" s="4"/>
      <c r="J55" s="52">
        <f t="shared" si="0"/>
        <v>0</v>
      </c>
      <c r="K55" s="52">
        <f t="shared" si="1"/>
        <v>0</v>
      </c>
    </row>
    <row r="56" spans="1:11" x14ac:dyDescent="0.2">
      <c r="H56" s="51"/>
      <c r="I56" s="4"/>
      <c r="J56" s="52"/>
      <c r="K56" s="52"/>
    </row>
    <row r="57" spans="1:11" x14ac:dyDescent="0.2">
      <c r="H57" s="51"/>
      <c r="I57" s="4"/>
      <c r="J57" s="52"/>
      <c r="K57" s="52"/>
    </row>
    <row r="58" spans="1:11" x14ac:dyDescent="0.2">
      <c r="H58" s="51"/>
      <c r="I58" s="4"/>
      <c r="J58" s="52"/>
      <c r="K58" s="52"/>
    </row>
    <row r="59" spans="1:11" x14ac:dyDescent="0.2">
      <c r="H59" s="51"/>
      <c r="I59" s="54" t="s">
        <v>32</v>
      </c>
      <c r="J59" s="54" t="s">
        <v>33</v>
      </c>
      <c r="K59" s="52"/>
    </row>
    <row r="60" spans="1:11" ht="25.5" x14ac:dyDescent="0.2">
      <c r="H60" s="51"/>
      <c r="I60" s="55" t="s">
        <v>35</v>
      </c>
      <c r="J60" s="55" t="s">
        <v>36</v>
      </c>
      <c r="K60" s="52"/>
    </row>
    <row r="61" spans="1:11" x14ac:dyDescent="0.2">
      <c r="H61" s="51"/>
      <c r="I61" s="4"/>
      <c r="J61" s="52"/>
      <c r="K61" s="52"/>
    </row>
    <row r="62" spans="1:11" x14ac:dyDescent="0.2">
      <c r="H62" s="51"/>
      <c r="I62" s="4"/>
      <c r="J62" s="52"/>
      <c r="K62" s="52"/>
    </row>
    <row r="63" spans="1:11" x14ac:dyDescent="0.2">
      <c r="H63" s="51"/>
      <c r="I63" s="4"/>
      <c r="J63" s="52"/>
      <c r="K63" s="52"/>
    </row>
    <row r="64" spans="1:11" x14ac:dyDescent="0.2">
      <c r="H64" s="51"/>
      <c r="I64" s="4"/>
      <c r="J64" s="52"/>
      <c r="K64" s="52"/>
    </row>
    <row r="65" spans="8:11" x14ac:dyDescent="0.2">
      <c r="H65" s="51"/>
      <c r="I65" s="4"/>
      <c r="J65" s="52"/>
      <c r="K65" s="52"/>
    </row>
    <row r="66" spans="8:11" x14ac:dyDescent="0.2">
      <c r="H66" s="51"/>
      <c r="I66" s="4"/>
      <c r="J66" s="52"/>
      <c r="K66" s="52"/>
    </row>
    <row r="67" spans="8:11" x14ac:dyDescent="0.2">
      <c r="H67" s="51"/>
      <c r="I67" s="4"/>
      <c r="J67" s="52"/>
      <c r="K67" s="52"/>
    </row>
    <row r="68" spans="8:11" x14ac:dyDescent="0.2">
      <c r="H68" s="51"/>
      <c r="I68" s="4"/>
      <c r="J68" s="52"/>
      <c r="K68" s="52"/>
    </row>
  </sheetData>
  <sheetProtection autoFilter="0"/>
  <autoFilter ref="A21:L21"/>
  <sortState ref="A22:L24">
    <sortCondition ref="E22"/>
  </sortState>
  <pageMargins left="0.31496062992125984" right="0.31496062992125984" top="0.55118110236220474" bottom="0.55118110236220474" header="0.31496062992125984" footer="0.31496062992125984"/>
  <pageSetup paperSize="9" scale="68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2024-07-02T18:46:20Z</cp:lastPrinted>
  <dcterms:created xsi:type="dcterms:W3CDTF">2019-08-27T18:47:03Z</dcterms:created>
  <dcterms:modified xsi:type="dcterms:W3CDTF">2025-10-22T20:18:33Z</dcterms:modified>
</cp:coreProperties>
</file>